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71B7392-C52F-4044-8F67-E5D13F2B031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<sst xmlns="http://schemas.openxmlformats.org/spreadsheetml/2006/main" count="58" uniqueCount="52">
  <si>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</si>
  <si>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</si>
  <si>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ปนัดดา อ่อนละออ    เลขที่ 15/7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</si>
  <si>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</si>
  <si>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</si>
  <si>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</si>
  <si>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</si>
  <si>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</si>
  <si>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</si>
  <si>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</si>
  <si>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</si>
  <si>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</si>
  <si>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</si>
  <si>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</si>
  <si>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</si>
  <si>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</si>
  <si>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</si>
  <si>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</si>
  <si>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</si>
  <si>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</si>
  <si>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</si>
  <si>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</si>
  <si>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</si>
  <si>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</si>
  <si>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</si>
  <si>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</si>
  <si>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</si>
  <si>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</si>
  <si>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</si>
  <si>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</si>
  <si>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</si>
  <si>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</si>
  <si>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</si>
  <si>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</si>
  <si>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</si>
  <si>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</si>
  <si>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</si>
  <si>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</si>
  <si>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</si>
  <si>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ป544/9957</t>
  </si>
  <si>
    <t>3150600064356</t>
  </si>
  <si>
    <t>นางสาว ปนัดดา อ่อนละออ</t>
  </si>
  <si>
    <t>15/7 ม.1ท่าช้าง วิเศษชัยชาญ อ่างทอง</t>
  </si>
  <si>
    <t>08H018-B005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</si>
  <si>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</si>
  <si>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</si>
  <si>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</si>
  <si>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</si>
  <si>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</si>
  <si>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ร้านค้า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</si>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</sst>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69</v>
      </c>
      <c r="AA10" s="62">
        <v>85.19</v>
      </c>
      <c r="AB10" s="65">
        <v>6650</v>
      </c>
      <c r="AC10" s="65">
        <f>Z10*AB10</f>
        <v>458850</v>
      </c>
      <c r="AD10" s="63">
        <v>11</v>
      </c>
      <c r="AE10" s="63">
        <v>12</v>
      </c>
      <c r="AF10" s="65">
        <f>(AC10*(100-AE10))/100</f>
        <v>403788</v>
      </c>
      <c r="AG10" s="65">
        <f>AF10+P10</f>
        <v>403788</v>
      </c>
      <c r="AH10" s="65">
        <f>AG10</f>
        <v>403788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12</v>
      </c>
      <c r="AA11" s="62">
        <v>14.81</v>
      </c>
      <c r="AB11" s="65">
        <v>6650</v>
      </c>
      <c r="AC11" s="65">
        <f>Z11*AB11</f>
        <v>79800</v>
      </c>
      <c r="AD11" s="63">
        <v>11</v>
      </c>
      <c r="AE11" s="63">
        <v>12</v>
      </c>
      <c r="AF11" s="65">
        <f>(AC11*(100-AE11))/100</f>
        <v>70224</v>
      </c>
      <c r="AG11" s="65">
        <f>AF11+P10</f>
        <v>70224</v>
      </c>
      <c r="AH11" s="65">
        <f>AG11</f>
        <v>70224</v>
      </c>
      <c r="AI11" s="65">
        <v>0</v>
      </c>
      <c r="AJ11" s="65">
        <f>IF((AI11-AH11) &gt; 1,0,IF((AI11-AH11)&lt;0,AH11-AI11,AI11-AH11))</f>
        <v>70224</v>
      </c>
      <c r="AK11" s="65">
        <v>0.3</v>
      </c>
      <c r="AL11" s="65">
        <f>AJ11*(AK11/100)</f>
        <v>210.672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210.672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21.06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2021-03-02T03:29:12Z</cp:lastPrinted>
  <dcterms:created xsi:type="dcterms:W3CDTF">2010-09-03T23:45:18Z</dcterms:created>
  <dcterms:modified xsi:type="dcterms:W3CDTF">2021-03-02T03:29:14Z</dcterms:modified>
  <cp:category/>
</cp:coreProperties>
</file>